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IDECA\Operativo\2025\MR\MR12.24\1Procesados\FichasIndiceCalidadMR_V1224\"/>
    </mc:Choice>
  </mc:AlternateContent>
  <xr:revisionPtr revIDLastSave="0" documentId="13_ncr:1_{F477FACB-B068-42E3-A465-F854C4BAAF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5" l="1"/>
  <c r="I17" i="5"/>
  <c r="H17" i="5"/>
  <c r="J11" i="5"/>
  <c r="I11" i="5"/>
  <c r="H11" i="5"/>
  <c r="J10" i="5"/>
  <c r="I10" i="5"/>
  <c r="H10" i="5"/>
  <c r="E10" i="5" l="1"/>
  <c r="D9" i="5" l="1"/>
  <c r="D8" i="5"/>
  <c r="D7" i="5"/>
  <c r="D6" i="5"/>
  <c r="D5" i="5"/>
  <c r="D4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E4" i="5"/>
  <c r="F4" i="5" s="1"/>
  <c r="E30" i="5" l="1"/>
  <c r="F30" i="5" s="1"/>
  <c r="E42" i="5"/>
  <c r="F42" i="5" s="1"/>
  <c r="E23" i="5"/>
  <c r="F23" i="5" s="1"/>
  <c r="E26" i="5"/>
  <c r="F26" i="5" s="1"/>
  <c r="F10" i="5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21" i="2" l="1"/>
  <c r="E9" i="2"/>
  <c r="E13" i="2"/>
  <c r="E14" i="2"/>
  <c r="C4" i="4"/>
  <c r="E4" i="4" s="1"/>
  <c r="E5" i="4"/>
  <c r="D10" i="2" s="1"/>
  <c r="C6" i="4"/>
  <c r="E6" i="4" s="1"/>
  <c r="D11" i="2" s="1"/>
  <c r="E7" i="4"/>
  <c r="D12" i="2" s="1"/>
  <c r="C8" i="4"/>
  <c r="E8" i="4" s="1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<sst xmlns="http://schemas.openxmlformats.org/spreadsheetml/2006/main" count="116" uniqueCount="57">
  <si>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</si>
  <si>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</si>
  <si>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</si>
  <si>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</si>
  <si>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</si>
  <si>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</si>
  <si>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</si>
  <si>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</si>
  <si>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</si>
  <si>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</si>
  <si>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</si>
  <si>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</si>
  <si>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</si>
  <si>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</si>
  <si>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</si>
  <si>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</si>
  <si>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</si>
  <si>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</si>
  <si>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</si>
  <si>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</si>
  <si>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</si>
  <si>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</si>
  <si>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</si>
  <si>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</si>
  <si>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</si>
  <si>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</si>
  <si>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</si>
  <si>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</si>
  <si>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</si>
  <si>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</si>
  <si>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</si>
  <si>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</si>
  <si>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</si>
  <si>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</si>
  <si>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</si>
  <si>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</si>
  <si>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</si>
  <si>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</si>
  <si>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</si>
  <si>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</si>
  <si>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</si>
  <si>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</si>
  <si>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</si>
  <si>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</si>
  <si>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</si>
  <si>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</si>
  <si>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</si>
  <si>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</si>
  <si>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</si>
  <si>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</si>
  <si>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</si>
  <si>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</si>
  <si>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</si>
  <si>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</si>
  <si>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Centro poblado</t>
  </si>
  <si>
    <t>Secretaría Distrital de Planeación - SDP</t>
  </si>
  <si>
    <t>Reporte de evaluación de calidad para el dato "Centro poblado" del Mapa de Referencia del Distrito Capital  V.12.24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</si>
</sst>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5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9" fillId="0" borderId="0" xfId="0" applyNumberFormat="1" applyFont="1"/>
    <xf numFmtId="0" fontId="14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19" fillId="0" borderId="0" xfId="0" applyNumberFormat="1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12.24/0Recibidos/ReporteCalidad_V1224/ReporteCalidad_CpobV1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Cpob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formato</v>
          </cell>
          <cell r="I12" t="str">
            <v>CL - Consistencia conceptual</v>
          </cell>
          <cell r="J12" t="str">
            <v>CL - Consistencia conceptual</v>
          </cell>
        </row>
        <row r="52">
          <cell r="H52" t="str">
            <v>Se identificó una (1) inconsistencias en la estructura definida para el Identificador único del centro poblado</v>
          </cell>
        </row>
        <row r="53">
          <cell r="H53" t="str">
            <v xml:space="preserve">No conforme </v>
          </cell>
          <cell r="I53" t="str">
            <v xml:space="preserve">No conforme </v>
          </cell>
          <cell r="J53" t="str">
            <v>Conforme</v>
          </cell>
        </row>
        <row r="60">
          <cell r="I60">
            <v>1</v>
          </cell>
        </row>
        <row r="68">
          <cell r="J68" t="str">
            <v>El objeto "Centro poblado"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5" sqref="D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1" t="s">
        <v>33</v>
      </c>
      <c r="B1" s="91"/>
      <c r="C1" s="91"/>
      <c r="D1" s="91"/>
      <c r="E1" s="91"/>
      <c r="F1" s="91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6" t="s">
        <v>49</v>
      </c>
      <c r="B3" s="97"/>
      <c r="C3" s="97"/>
      <c r="D3" s="97"/>
      <c r="E3" s="97"/>
      <c r="F3" s="98"/>
    </row>
    <row r="4" spans="1:6" ht="31.2" customHeight="1">
      <c r="A4" s="65" t="s">
        <v>46</v>
      </c>
      <c r="B4" s="62" t="s">
        <v>54</v>
      </c>
      <c r="C4" s="63" t="s">
        <v>47</v>
      </c>
      <c r="D4" s="94" t="s">
        <v>55</v>
      </c>
      <c r="E4" s="94"/>
      <c r="F4" s="95"/>
    </row>
    <row r="5" spans="1:6" ht="72.599999999999994" thickBot="1">
      <c r="A5" s="66" t="s">
        <v>48</v>
      </c>
      <c r="B5" s="70">
        <v>45708</v>
      </c>
      <c r="C5" s="67" t="s">
        <v>50</v>
      </c>
      <c r="D5" s="71" t="s">
        <v>56</v>
      </c>
      <c r="E5" s="68" t="s">
        <v>51</v>
      </c>
      <c r="F5" s="69" t="s">
        <v>52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34</v>
      </c>
      <c r="D7" s="33" t="s">
        <v>23</v>
      </c>
      <c r="E7" s="34" t="s">
        <v>24</v>
      </c>
      <c r="F7" s="35" t="s">
        <v>35</v>
      </c>
    </row>
    <row r="8" spans="1:6" ht="19.95" customHeight="1">
      <c r="A8" s="93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3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2" t="s">
        <v>3</v>
      </c>
      <c r="B10" s="52" t="s">
        <v>4</v>
      </c>
      <c r="C10" s="43">
        <f>Pesos!D5</f>
        <v>0.66666666666666663</v>
      </c>
      <c r="D10" s="43">
        <f>'Variable Conformidad'!E5</f>
        <v>0.5</v>
      </c>
      <c r="E10" s="44">
        <f>'Variable de Error'!F10</f>
        <v>0.95454545454545459</v>
      </c>
      <c r="F10" s="45">
        <f t="shared" si="0"/>
        <v>0.48484848484848486</v>
      </c>
    </row>
    <row r="11" spans="1:6" ht="28.8">
      <c r="A11" s="92"/>
      <c r="B11" s="54" t="s">
        <v>5</v>
      </c>
      <c r="C11" s="46">
        <f>Pesos!D6</f>
        <v>0</v>
      </c>
      <c r="D11" s="46">
        <f>'Variable Conformidad'!E6</f>
        <v>0</v>
      </c>
      <c r="E11" s="47">
        <f>'Variable de Error'!F14</f>
        <v>1</v>
      </c>
      <c r="F11" s="47">
        <f t="shared" si="0"/>
        <v>0</v>
      </c>
    </row>
    <row r="12" spans="1:6" ht="28.8">
      <c r="A12" s="92"/>
      <c r="B12" s="52" t="s">
        <v>6</v>
      </c>
      <c r="C12" s="43">
        <f>Pesos!D7</f>
        <v>0.33333333333333331</v>
      </c>
      <c r="D12" s="43">
        <f>'Variable Conformidad'!E7</f>
        <v>0</v>
      </c>
      <c r="E12" s="44">
        <f>'Variable de Error'!F17</f>
        <v>0.90909090909090906</v>
      </c>
      <c r="F12" s="45">
        <f t="shared" si="0"/>
        <v>0.15151515151515149</v>
      </c>
    </row>
    <row r="13" spans="1:6" ht="28.8">
      <c r="A13" s="92"/>
      <c r="B13" s="54" t="s">
        <v>7</v>
      </c>
      <c r="C13" s="46">
        <f>Pesos!D8</f>
        <v>0</v>
      </c>
      <c r="D13" s="46">
        <f>'Variable Conformidad'!E8</f>
        <v>0</v>
      </c>
      <c r="E13" s="47">
        <f>'Variable de Error'!F20</f>
        <v>1</v>
      </c>
      <c r="F13" s="47">
        <f t="shared" si="0"/>
        <v>0</v>
      </c>
    </row>
    <row r="14" spans="1:6" ht="28.8">
      <c r="A14" s="92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2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2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2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2"/>
      <c r="B18" s="52" t="s">
        <v>37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2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3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3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3"/>
      <c r="B22" s="52" t="s">
        <v>38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0.5</v>
      </c>
      <c r="E23" s="48">
        <f>SUM(E8:E22)</f>
        <v>14.863636363636363</v>
      </c>
      <c r="F23" s="49">
        <f>SUM(F8:F22)</f>
        <v>0.63636363636363635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36</v>
      </c>
      <c r="B25" s="42">
        <f>F23</f>
        <v>0.63636363636363635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8" sqref="C8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1" t="s">
        <v>33</v>
      </c>
      <c r="B1" s="91"/>
      <c r="C1" s="91"/>
      <c r="D1" s="91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9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9"/>
      <c r="B4" s="37" t="s">
        <v>2</v>
      </c>
      <c r="C4" s="74">
        <v>0</v>
      </c>
      <c r="D4" s="75">
        <f>C4/$C$18</f>
        <v>0</v>
      </c>
    </row>
    <row r="5" spans="1:196" ht="28.8">
      <c r="A5" s="100" t="s">
        <v>3</v>
      </c>
      <c r="B5" s="55" t="s">
        <v>4</v>
      </c>
      <c r="C5" s="72">
        <v>2</v>
      </c>
      <c r="D5" s="73">
        <f t="shared" ref="D5:D17" si="0">C5/$C$18</f>
        <v>0.66666666666666663</v>
      </c>
    </row>
    <row r="6" spans="1:196" ht="28.8">
      <c r="A6" s="100"/>
      <c r="B6" s="37" t="s">
        <v>5</v>
      </c>
      <c r="C6" s="74">
        <v>0</v>
      </c>
      <c r="D6" s="75">
        <f t="shared" si="0"/>
        <v>0</v>
      </c>
    </row>
    <row r="7" spans="1:196" ht="28.8">
      <c r="A7" s="100"/>
      <c r="B7" s="55" t="s">
        <v>6</v>
      </c>
      <c r="C7" s="72">
        <v>1</v>
      </c>
      <c r="D7" s="73">
        <f t="shared" si="0"/>
        <v>0.33333333333333331</v>
      </c>
    </row>
    <row r="8" spans="1:196" ht="28.8">
      <c r="A8" s="100"/>
      <c r="B8" s="37" t="s">
        <v>7</v>
      </c>
      <c r="C8" s="74">
        <v>0</v>
      </c>
      <c r="D8" s="75">
        <f t="shared" si="0"/>
        <v>0</v>
      </c>
    </row>
    <row r="9" spans="1:196" ht="43.2">
      <c r="A9" s="93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3"/>
      <c r="B10" s="37" t="s">
        <v>9</v>
      </c>
      <c r="C10" s="74">
        <v>0</v>
      </c>
      <c r="D10" s="75">
        <f>C10/$C$18</f>
        <v>0</v>
      </c>
    </row>
    <row r="11" spans="1:196" ht="57.6">
      <c r="A11" s="93"/>
      <c r="B11" s="36" t="s">
        <v>11</v>
      </c>
      <c r="C11" s="72">
        <v>0</v>
      </c>
      <c r="D11" s="73">
        <f>C11/$C$18</f>
        <v>0</v>
      </c>
    </row>
    <row r="12" spans="1:196" ht="43.2">
      <c r="A12" s="100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0"/>
      <c r="B13" s="36" t="s">
        <v>37</v>
      </c>
      <c r="C13" s="72">
        <v>0</v>
      </c>
      <c r="D13" s="73">
        <f t="shared" si="0"/>
        <v>0</v>
      </c>
    </row>
    <row r="14" spans="1:196" ht="28.8">
      <c r="A14" s="100"/>
      <c r="B14" s="37" t="s">
        <v>14</v>
      </c>
      <c r="C14" s="74">
        <v>0</v>
      </c>
      <c r="D14" s="75">
        <f t="shared" si="0"/>
        <v>0</v>
      </c>
    </row>
    <row r="15" spans="1:196" ht="43.2">
      <c r="A15" s="99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9"/>
      <c r="B16" s="37" t="s">
        <v>17</v>
      </c>
      <c r="C16" s="74">
        <v>0</v>
      </c>
      <c r="D16" s="75">
        <f t="shared" si="0"/>
        <v>0</v>
      </c>
    </row>
    <row r="17" spans="1:4" ht="43.2">
      <c r="A17" s="99"/>
      <c r="B17" s="36" t="s">
        <v>38</v>
      </c>
      <c r="C17" s="72">
        <v>0</v>
      </c>
      <c r="D17" s="73">
        <f t="shared" si="0"/>
        <v>0</v>
      </c>
    </row>
    <row r="18" spans="1:4" ht="28.8">
      <c r="A18" s="38"/>
      <c r="B18" s="56" t="s">
        <v>28</v>
      </c>
      <c r="C18" s="74">
        <f>SUM(C3:C17)</f>
        <v>3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C7" sqref="C7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3" t="s">
        <v>33</v>
      </c>
      <c r="B1" s="103"/>
      <c r="C1" s="103"/>
      <c r="D1" s="103"/>
      <c r="E1" s="103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39</v>
      </c>
      <c r="D2" s="34" t="s">
        <v>40</v>
      </c>
      <c r="E2" s="57" t="s">
        <v>53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1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1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2" t="s">
        <v>41</v>
      </c>
      <c r="B5" s="58" t="s">
        <v>4</v>
      </c>
      <c r="C5" s="59">
        <v>2</v>
      </c>
      <c r="D5" s="77">
        <v>1</v>
      </c>
      <c r="E5" s="78">
        <f t="shared" si="0"/>
        <v>0.5</v>
      </c>
    </row>
    <row r="6" spans="1:232" ht="27.6">
      <c r="A6" s="102"/>
      <c r="B6" s="60" t="s">
        <v>5</v>
      </c>
      <c r="C6" s="59">
        <f>Pesos!C6</f>
        <v>0</v>
      </c>
      <c r="D6" s="79">
        <v>0</v>
      </c>
      <c r="E6" s="78">
        <f t="shared" si="0"/>
        <v>0</v>
      </c>
    </row>
    <row r="7" spans="1:232" ht="27.6">
      <c r="A7" s="102"/>
      <c r="B7" s="58" t="s">
        <v>6</v>
      </c>
      <c r="C7" s="59">
        <v>1</v>
      </c>
      <c r="D7" s="77">
        <v>0</v>
      </c>
      <c r="E7" s="78">
        <f t="shared" si="0"/>
        <v>0</v>
      </c>
    </row>
    <row r="8" spans="1:232" ht="27.6">
      <c r="A8" s="102"/>
      <c r="B8" s="60" t="s">
        <v>7</v>
      </c>
      <c r="C8" s="59">
        <f>Pesos!C8</f>
        <v>0</v>
      </c>
      <c r="D8" s="79">
        <v>0</v>
      </c>
      <c r="E8" s="78">
        <f t="shared" si="0"/>
        <v>0</v>
      </c>
    </row>
    <row r="9" spans="1:232" ht="27.6">
      <c r="A9" s="104" t="s">
        <v>42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4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4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2" t="s">
        <v>43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2"/>
      <c r="B13" s="61" t="s">
        <v>37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2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1" t="s">
        <v>44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1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1"/>
      <c r="B17" s="61" t="s">
        <v>38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29" style="17" customWidth="1"/>
    <col min="7" max="7" width="11.44140625" style="17"/>
    <col min="8" max="8" width="37.109375" style="17" hidden="1" customWidth="1"/>
    <col min="9" max="9" width="16.33203125" style="17" hidden="1" customWidth="1"/>
    <col min="10" max="10" width="45.109375" style="89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3" t="s">
        <v>45</v>
      </c>
      <c r="B1" s="103"/>
      <c r="C1" s="103"/>
      <c r="D1" s="103"/>
      <c r="E1" s="103"/>
      <c r="F1" s="103"/>
      <c r="G1" s="30"/>
      <c r="H1" s="30"/>
      <c r="I1" s="30"/>
      <c r="J1" s="88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11</v>
      </c>
      <c r="C2" s="81"/>
      <c r="D2" s="81"/>
      <c r="E2" s="81"/>
      <c r="F2" s="82"/>
      <c r="G2" s="30"/>
      <c r="H2" s="30"/>
      <c r="I2" s="30"/>
      <c r="J2" s="88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30</v>
      </c>
      <c r="C3" s="83" t="s">
        <v>31</v>
      </c>
      <c r="D3" s="83" t="s">
        <v>32</v>
      </c>
      <c r="E3" s="83" t="s">
        <v>29</v>
      </c>
      <c r="F3" s="83" t="s">
        <v>27</v>
      </c>
      <c r="G3" s="30"/>
      <c r="H3" s="30"/>
      <c r="I3" s="30"/>
      <c r="J3" s="88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 t="shared" ref="D4:D56" si="0"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si="0"/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39">
        <v>1</v>
      </c>
      <c r="D10" s="84">
        <f t="shared" si="0"/>
        <v>9.0909090909090912E-2</v>
      </c>
      <c r="E10" s="85">
        <f>AVERAGE(D10:D11)</f>
        <v>4.5454545454545456E-2</v>
      </c>
      <c r="F10" s="85">
        <f>1-E10</f>
        <v>0.95454545454545459</v>
      </c>
      <c r="H10" s="87" t="str">
        <f>'[1]REPORTE EVALUACIÓN CALIDAD'!I12</f>
        <v>CL - Consistencia conceptual</v>
      </c>
      <c r="I10" s="87" t="str">
        <f>'[1]REPORTE EVALUACIÓN CALIDAD'!I53</f>
        <v xml:space="preserve">No conforme </v>
      </c>
      <c r="J10" s="90">
        <f>'[1]REPORTE EVALUACIÓN CALIDAD'!$I$60</f>
        <v>1</v>
      </c>
    </row>
    <row r="11" spans="1:14">
      <c r="A11" s="28"/>
      <c r="B11" s="39" t="s">
        <v>26</v>
      </c>
      <c r="C11" s="39">
        <v>0</v>
      </c>
      <c r="D11" s="84">
        <f t="shared" si="0"/>
        <v>0</v>
      </c>
      <c r="E11" s="86"/>
      <c r="F11" s="85"/>
      <c r="H11" s="87" t="str">
        <f>'[1]REPORTE EVALUACIÓN CALIDAD'!J12</f>
        <v>CL - Consistencia conceptual</v>
      </c>
      <c r="I11" s="87" t="str">
        <f>'[1]REPORTE EVALUACIÓN CALIDAD'!J53</f>
        <v>Conforme</v>
      </c>
      <c r="J11" s="90" t="str">
        <f>+'[1]REPORTE EVALUACIÓN CALIDAD'!$J$68</f>
        <v>El objeto "Centro poblado" cumple con lo establecido en la estructura del Catálogo de Objetos del Mapa de Referencia, en cuanto a nombres, alias, definiciones, tipo de dato, dominios, subtipos</v>
      </c>
    </row>
    <row r="12" spans="1:14">
      <c r="A12" s="28"/>
      <c r="B12" s="39"/>
      <c r="C12" s="39"/>
      <c r="D12" s="84">
        <f t="shared" si="0"/>
        <v>0</v>
      </c>
      <c r="E12" s="86"/>
      <c r="F12" s="85"/>
      <c r="H12" s="87"/>
      <c r="I12" s="87"/>
      <c r="J12" s="90"/>
    </row>
    <row r="13" spans="1:14">
      <c r="A13" s="28"/>
      <c r="B13" s="39"/>
      <c r="C13" s="39"/>
      <c r="D13" s="84">
        <f t="shared" si="0"/>
        <v>0</v>
      </c>
      <c r="E13" s="86"/>
      <c r="F13" s="85"/>
      <c r="H13" s="87"/>
      <c r="I13" s="87"/>
      <c r="J13" s="90"/>
    </row>
    <row r="14" spans="1:14" ht="24">
      <c r="A14" s="14" t="s">
        <v>5</v>
      </c>
      <c r="B14" s="39"/>
      <c r="C14" s="39"/>
      <c r="D14" s="84">
        <f t="shared" si="0"/>
        <v>0</v>
      </c>
      <c r="E14" s="85">
        <f>AVERAGE(D14)</f>
        <v>0</v>
      </c>
      <c r="F14" s="85">
        <f>1-E14</f>
        <v>1</v>
      </c>
      <c r="H14" s="87"/>
      <c r="I14" s="87"/>
      <c r="J14" s="90"/>
    </row>
    <row r="15" spans="1:14">
      <c r="A15" s="29"/>
      <c r="B15" s="39"/>
      <c r="C15" s="39"/>
      <c r="D15" s="84">
        <f t="shared" si="0"/>
        <v>0</v>
      </c>
      <c r="E15" s="86"/>
      <c r="F15" s="85"/>
      <c r="H15" s="87"/>
      <c r="I15" s="87"/>
      <c r="J15" s="90"/>
    </row>
    <row r="16" spans="1:14">
      <c r="A16" s="29"/>
      <c r="B16" s="39"/>
      <c r="C16" s="39"/>
      <c r="D16" s="84">
        <f t="shared" si="0"/>
        <v>0</v>
      </c>
      <c r="E16" s="86"/>
      <c r="F16" s="85"/>
      <c r="H16" s="87"/>
      <c r="I16" s="87"/>
      <c r="J16" s="90"/>
    </row>
    <row r="17" spans="1:10" ht="24">
      <c r="A17" s="20" t="s">
        <v>6</v>
      </c>
      <c r="B17" s="39" t="s">
        <v>25</v>
      </c>
      <c r="C17" s="39">
        <v>1</v>
      </c>
      <c r="D17" s="84">
        <f t="shared" si="0"/>
        <v>9.0909090909090912E-2</v>
      </c>
      <c r="E17" s="85">
        <f>AVERAGE(D17)</f>
        <v>9.0909090909090912E-2</v>
      </c>
      <c r="F17" s="85">
        <f>1-E17</f>
        <v>0.90909090909090906</v>
      </c>
      <c r="H17" s="87" t="str">
        <f>'[1]REPORTE EVALUACIÓN CALIDAD'!H12</f>
        <v>CL - Consistencia de formato</v>
      </c>
      <c r="I17" s="87" t="str">
        <f>'[1]REPORTE EVALUACIÓN CALIDAD'!H53</f>
        <v xml:space="preserve">No conforme </v>
      </c>
      <c r="J17" s="90" t="str">
        <f>'[1]REPORTE EVALUACIÓN CALIDAD'!$H$52</f>
        <v>Se identificó una (1) inconsistencias en la estructura definida para el Identificador único del centro poblado</v>
      </c>
    </row>
    <row r="18" spans="1:10">
      <c r="A18" s="29"/>
      <c r="B18" s="39"/>
      <c r="C18" s="39"/>
      <c r="D18" s="84">
        <f t="shared" si="0"/>
        <v>0</v>
      </c>
      <c r="E18" s="86"/>
      <c r="F18" s="85"/>
    </row>
    <row r="19" spans="1:10">
      <c r="A19" s="29"/>
      <c r="B19" s="39"/>
      <c r="C19" s="39"/>
      <c r="D19" s="84">
        <f t="shared" si="0"/>
        <v>0</v>
      </c>
      <c r="E19" s="86"/>
      <c r="F19" s="85"/>
    </row>
    <row r="20" spans="1:10" ht="24">
      <c r="A20" s="14" t="s">
        <v>7</v>
      </c>
      <c r="B20" s="39"/>
      <c r="C20" s="39"/>
      <c r="D20" s="84">
        <f t="shared" si="0"/>
        <v>0</v>
      </c>
      <c r="E20" s="85">
        <f>AVERAGE(D20)</f>
        <v>0</v>
      </c>
      <c r="F20" s="85">
        <f>1-E20</f>
        <v>1</v>
      </c>
    </row>
    <row r="21" spans="1:10">
      <c r="A21" s="29"/>
      <c r="B21" s="39"/>
      <c r="C21" s="39"/>
      <c r="D21" s="84">
        <f t="shared" si="0"/>
        <v>0</v>
      </c>
      <c r="E21" s="86"/>
      <c r="F21" s="85"/>
    </row>
    <row r="22" spans="1:10">
      <c r="A22" s="29"/>
      <c r="B22" s="39"/>
      <c r="C22" s="39"/>
      <c r="D22" s="84">
        <f t="shared" si="0"/>
        <v>0</v>
      </c>
      <c r="E22" s="86"/>
      <c r="F22" s="85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</row>
    <row r="24" spans="1:10">
      <c r="A24" s="15"/>
      <c r="B24" s="39"/>
      <c r="C24" s="39"/>
      <c r="D24" s="84">
        <f t="shared" si="0"/>
        <v>0</v>
      </c>
      <c r="E24" s="86"/>
      <c r="F24" s="85"/>
    </row>
    <row r="25" spans="1:10">
      <c r="A25" s="15"/>
      <c r="B25" s="39"/>
      <c r="C25" s="39"/>
      <c r="D25" s="84">
        <f t="shared" si="0"/>
        <v>0</v>
      </c>
      <c r="E25" s="86"/>
      <c r="F25" s="85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</row>
    <row r="27" spans="1:10">
      <c r="A27" s="28"/>
      <c r="B27" s="39"/>
      <c r="C27" s="39"/>
      <c r="D27" s="84">
        <f t="shared" si="0"/>
        <v>0</v>
      </c>
      <c r="E27" s="86"/>
      <c r="F27" s="85"/>
    </row>
    <row r="28" spans="1:10">
      <c r="A28" s="28"/>
      <c r="B28" s="39"/>
      <c r="C28" s="39"/>
      <c r="D28" s="84">
        <f t="shared" si="0"/>
        <v>0</v>
      </c>
      <c r="E28" s="86"/>
      <c r="F28" s="85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37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38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Usuario</cp:lastModifiedBy>
  <cp:lastPrinted>2021-10-28T14:08:42Z</cp:lastPrinted>
  <dcterms:created xsi:type="dcterms:W3CDTF">2020-08-05T14:29:12Z</dcterms:created>
  <dcterms:modified xsi:type="dcterms:W3CDTF">2025-02-20T22:53:25Z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